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95" windowHeight="7935" activeTab="1"/>
  </bookViews>
  <sheets>
    <sheet name="Лист2" sheetId="4" r:id="rId1"/>
    <sheet name="Лист3" sheetId="5" r:id="rId2"/>
    <sheet name="Лист5" sheetId="7" r:id="rId3"/>
  </sheets>
  <definedNames>
    <definedName name="BuiltIn_Print_Titles">#N/A</definedName>
    <definedName name="BuiltIn_Print_Titles___0">#N/A</definedName>
    <definedName name="С071">#REF!</definedName>
  </definedNames>
  <calcPr calcId="145621"/>
</workbook>
</file>

<file path=xl/calcChain.xml><?xml version="1.0" encoding="utf-8"?>
<calcChain xmlns="http://schemas.openxmlformats.org/spreadsheetml/2006/main">
  <c r="J22" i="4" l="1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23" i="4" l="1"/>
  <c r="L8" i="5"/>
  <c r="E21" i="7"/>
</calcChain>
</file>

<file path=xl/sharedStrings.xml><?xml version="1.0" encoding="utf-8"?>
<sst xmlns="http://schemas.openxmlformats.org/spreadsheetml/2006/main" count="162" uniqueCount="88">
  <si>
    <t>№ п/п</t>
  </si>
  <si>
    <t>Наименование товара</t>
  </si>
  <si>
    <t>Един изм.</t>
  </si>
  <si>
    <t>Лот №1</t>
  </si>
  <si>
    <t xml:space="preserve">Перечень   закупаемых  товаров
</t>
  </si>
  <si>
    <t>Количество</t>
  </si>
  <si>
    <t>Наименование заказчика</t>
  </si>
  <si>
    <t>Сумма,выделенная на закуп (тенге)</t>
  </si>
  <si>
    <t>Срок поставки</t>
  </si>
  <si>
    <t>Место поставки</t>
  </si>
  <si>
    <t>Размер  авансового платежа, %</t>
  </si>
  <si>
    <t>Приложение 1</t>
  </si>
  <si>
    <t>Лот №2</t>
  </si>
  <si>
    <t>Лот №3</t>
  </si>
  <si>
    <t>набор</t>
  </si>
  <si>
    <t>г.Петропавловск, ул.Имени Т.М.-Рахимова,27</t>
  </si>
  <si>
    <t xml:space="preserve">  Тест-система диагностическая для выявления антител к ВИЧ 1 и ВИЧ 2 и антигена ВИЧ 1 (р24) в сыворотке или плазме крови человека  в микропланшетном формате (480 определений)</t>
  </si>
  <si>
    <t xml:space="preserve"> Тест-система для качественного определения антигена к ВИЧ p24 и специфичных антител к вирусам иммунодефицита человека типа 1 и 2 (ВИЧ1, ВИЧ1-М включая подтип вируса ВИЧ1 O и ВИЧ2) в сыворотке и плазме крови человека (количество тестов не менее 10*96). </t>
  </si>
  <si>
    <t xml:space="preserve">Набор реагентов для одновремен-ного иммунофер-ментного выявле-ния антител к ви-русу иммуноде-фицита человека первого и второго типов 
(ВИЧ-1 и ВИЧ-2) и антигена р24 ВИЧ-1
</t>
  </si>
  <si>
    <t>Набор реагентов для выявления HBsAg вируса гепатита В разных субтипов и мутантных форм (в том числе в 143 и 145 аминокислотных положениях) методом иммуноферментного анализа (ИФА)</t>
  </si>
  <si>
    <t xml:space="preserve">Набор  реагентов для  иммуноферментного выявления антител к ВИЧ -1,2 и антигена р24 ВИЧ1  </t>
  </si>
  <si>
    <t xml:space="preserve">Набор реагентов для иммуноферментного выявления иммуноглобулинов класса  М и G  к вирусу гепатита С </t>
  </si>
  <si>
    <t>Набор реагентов  длядля иммуноферментного выявления иммуноглобулинов класса М к цитомегаловирусу (ЦМВ)</t>
  </si>
  <si>
    <t>Набор реагентов  для иммуноферментного выявления  иммуноглобулинов  класса G к цитомегаловирусу (12х8)предназначен для иммуноферментного выявления иммуноглобулинов класса G к цитомегаловирусу (ЦМВ) в сыворотке (плазме) крови</t>
  </si>
  <si>
    <t>Набор реагентов предназначен для иммуноферментного количественного и качественного определения иммуноглобулинов класса G к Toxoplasma gondii (Toxo-IgG) в сыворотке (плазме) крови человека</t>
  </si>
  <si>
    <t xml:space="preserve">Набор реагентов  для иммуноферментного выявления иммуноглобулинов  класса М к Toxoplasma gondi  </t>
  </si>
  <si>
    <t xml:space="preserve">Набор реагентов для иммуноферментного выявления иммуноглобулинов класса G к вирусу простого герпеса 1 и 2 типов в сыворотке (плазме) крови. </t>
  </si>
  <si>
    <t xml:space="preserve">Набор реагентов  для иммуноферментного выявления иммуноглобулинов класса М к вирусу простого герпеса 1 и 2 типов 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</si>
  <si>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</si>
  <si>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</si>
  <si>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</si>
  <si>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</si>
  <si>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</si>
  <si>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</si>
  <si>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</si>
  <si>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</si>
  <si>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</si>
  <si>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</si>
  <si>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</si>
  <si>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Сыворотка содержащая антитела к ВИЧ-1.</t>
  </si>
  <si>
    <t>Набор реагентов для иммуноферментного выявления и подтверждения наличия иммуноглобулинов классов G и М к вирусу гепатита С</t>
  </si>
  <si>
    <t>Тест-система иммуноферментная для выявления и подтверждения HBsAg с использованием рекомбинантного антигена и моноклональных антител</t>
  </si>
  <si>
    <t>Лот №15</t>
  </si>
  <si>
    <t>Главный врач Сыздыкова А.К.</t>
  </si>
  <si>
    <t>Лот №16</t>
  </si>
  <si>
    <t>джинскрин</t>
  </si>
  <si>
    <t>КГП на ПХВ  "Областной центр по профилактике и борьбе со СПИД" КГУ "Управление здравоохранения акимата СКО"</t>
  </si>
  <si>
    <t>0151  КомбиБест ВИЧ-1,2 АГ/АТ</t>
  </si>
  <si>
    <t>0138  Внутрилабораторный контроль анти ВИЧ-1</t>
  </si>
  <si>
    <t>0556 Вектогеп В-HBs-антиген (комплект-3)</t>
  </si>
  <si>
    <t>0772 Бест анти-ВГС (комплект 2)</t>
  </si>
  <si>
    <t>1552  ВектоЦМВ-IgМ</t>
  </si>
  <si>
    <t>1554  ВектоЦМВ-IgG-стрип</t>
  </si>
  <si>
    <t>1752  ВектоТоксо-IgG</t>
  </si>
  <si>
    <t>1756  ВектоТоксо-IgМ</t>
  </si>
  <si>
    <t>2152  ВектоВПГ-IgG</t>
  </si>
  <si>
    <t>2154  ВектоВПГ-IgМ</t>
  </si>
  <si>
    <t>0199  РеалБест РНК ВИЧ (количественный вариант)</t>
  </si>
  <si>
    <t>сифиллис</t>
  </si>
  <si>
    <t>гепатит мюрекс</t>
  </si>
  <si>
    <t>мюрекс вич аг/ат</t>
  </si>
  <si>
    <t>агат скрин</t>
  </si>
  <si>
    <t xml:space="preserve">Набор реагентов для иммуноферментного выявления антител к ВИЧ-1,2 и антигена р24 ВИЧ-1
</t>
  </si>
  <si>
    <t>Внутрилабораторный контроль анти ВИЧ-1</t>
  </si>
  <si>
    <t>Набор реагентов для иммуноферментного выявления иммуноглобулинов класса М к цитомегаловирусу</t>
  </si>
  <si>
    <t>Набор реагентов для иммуноферментного выявления иммуноглобулинов классов G и М к вирусу гепатита С</t>
  </si>
  <si>
    <t>Тест-система иммуноферментная для выявления HBsAg с использованием рекомбинантного антигена и моноклональных антител</t>
  </si>
  <si>
    <t>Набор для выявления и количественного определения РНК вируса иммунодефицита человека методом ОТ-ПЦР в режиме реального времени</t>
  </si>
  <si>
    <t>Набор реагентов для иммуноферментного выявления иммуноглобулинов класса G к цитомегаловирусу</t>
  </si>
  <si>
    <t>Набор реагентов для иммуноферментного количественного и качественного определения иммуноглобулинов класса G к Toxoplasma gondii</t>
  </si>
  <si>
    <t xml:space="preserve">Набор реагентов для иммуноферментного выявления иммуноглобулинов класса М к Toxoplasma gondii </t>
  </si>
  <si>
    <t xml:space="preserve">Набор реагентов для иммуноферментного выявления иммуноглобулинов класса G к вирусу простого герпеса </t>
  </si>
  <si>
    <t xml:space="preserve">Набор реагентов для иммуноферментного выявления иммуноглобулинов класса М к вирусу простого герпеса 1 и 2 типа </t>
  </si>
  <si>
    <t xml:space="preserve"> тест-системы Murex HIV-1.2.O выявляются IgG, IgM, а также IgA к гликопротеинам оболочки и перекрестно реагирующим ядерным белкам ВИЧ-1 и ВИЧ-2 Т</t>
  </si>
  <si>
    <t xml:space="preserve">Набор предназначен для иммуно¬ферментного выявления суммарных антител к ВИЧ-1, 2 группы О и антигена ВИЧ 1 (р24)  в сыворотке (плазме) крови человека. </t>
  </si>
  <si>
    <t xml:space="preserve">  Тест-система диагностическая иммунофепментная  Genscreen для выявления антител к ВИЧ 1 и ВИЧ 2 и антигена ВИЧ 1 (р24) в сыворотке или плазме крови человека  в микропланшетном формате </t>
  </si>
  <si>
    <t>Тест-система для выявления антител к вирусу гепатита «С» в сыворотках и плазме  крови человека (не объединенных в пулы) Murex anti-HCV</t>
  </si>
  <si>
    <t>Тест-система для обнаружения антител к специфическим антигенам  Treponema pallidum  (Ig и IgM), иммунный ответ на которые наблюдается  на протяжении всего периода заболевания Murex Ice Syphilis</t>
  </si>
  <si>
    <t>март, июль, октябрь  2019г., в течении 5 рабочих дней с даты заявки Заказчика.</t>
  </si>
  <si>
    <t>май 2019г., в течении 5 рабочих дней с даты заявки Заказчика.</t>
  </si>
  <si>
    <t>март, октябрь 2019г., в течении 5 рабочих дней с даты заявки Заказчика.</t>
  </si>
  <si>
    <t>Цена</t>
  </si>
  <si>
    <t>Заведующая лабораторией Кулетаева Д.К.</t>
  </si>
  <si>
    <t>в течении 60 календарных дней с даты заключения договора</t>
  </si>
  <si>
    <t>штука</t>
  </si>
  <si>
    <t>г.Петропавловск, ул. 2-ая Кирпичная, 6/1</t>
  </si>
  <si>
    <t>Главный врач                                                                                                                                               Сыздыкова А.К.</t>
  </si>
  <si>
    <t>Автоматический биохимический анализатор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</si>
</sst>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&quot;.&quot;000"/>
    <numFmt numFmtId="165" formatCode="_-* #,##0_?_._-;\-* #,##0_?_._-;_-* &quot;-&quot;_?_._-;_-@_-"/>
    <numFmt numFmtId="166" formatCode="_-* ###,0&quot;.&quot;00_?_._-;\-* ###,0&quot;.&quot;00_?_._-;_-* &quot;-&quot;??_?_._-;_-@_-"/>
    <numFmt numFmtId="167" formatCode="_(* ##,#0&quot;.&quot;0_);_(* \(###,0&quot;.&quot;00\);_(* &quot;-&quot;??_);_(@_)"/>
    <numFmt numFmtId="168" formatCode="General_)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&quot;fl&quot;###,0&quot;.&quot;00_);[Red]\(&quot;fl&quot;###,0&quot;.&quot;00\)"/>
    <numFmt numFmtId="173" formatCode="_(&quot;fl&quot;* #,##0_);_(&quot;fl&quot;* \(#,##0\);_(&quot;fl&quot;* &quot;-&quot;_);_(@_)"/>
    <numFmt numFmtId="174" formatCode="#,##0&quot;.&quot;;[Red]\-#,##0&quot;.&quot;"/>
    <numFmt numFmtId="175" formatCode="#,##0.00&quot;.&quot;;[Red]\-#,##0.00&quot;.&quot;"/>
    <numFmt numFmtId="176" formatCode="_-* ###,0&quot;.&quot;00&quot;$&quot;_-;\-* ###,0&quot;.&quot;00&quot;$&quot;_-;_-* &quot;-&quot;??&quot;$&quot;_-;_-@_-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b/>
      <sz val="14"/>
      <name val="Arial Cyr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b/>
      <sz val="18"/>
      <color indexed="63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4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49" fontId="7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83">
    <xf numFmtId="0" fontId="0" fillId="0" borderId="0" xfId="0"/>
    <xf numFmtId="0" fontId="20" fillId="2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0" applyFont="1"/>
    <xf numFmtId="0" fontId="30" fillId="2" borderId="4" xfId="0" applyFont="1" applyFill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vertical="center" wrapText="1"/>
    </xf>
    <xf numFmtId="1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/>
    </xf>
    <xf numFmtId="0" fontId="25" fillId="0" borderId="4" xfId="0" applyFont="1" applyBorder="1"/>
    <xf numFmtId="2" fontId="25" fillId="0" borderId="4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vertical="center" wrapText="1"/>
    </xf>
    <xf numFmtId="0" fontId="33" fillId="2" borderId="4" xfId="0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wrapText="1"/>
    </xf>
    <xf numFmtId="0" fontId="18" fillId="0" borderId="4" xfId="0" applyFont="1" applyBorder="1" applyAlignment="1">
      <alignment horizontal="center" wrapText="1"/>
    </xf>
    <xf numFmtId="2" fontId="18" fillId="0" borderId="4" xfId="0" applyNumberFormat="1" applyFont="1" applyBorder="1" applyAlignment="1">
      <alignment horizont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2" fontId="18" fillId="0" borderId="0" xfId="0" applyNumberFormat="1" applyFont="1" applyAlignment="1">
      <alignment horizontal="center" wrapText="1"/>
    </xf>
    <xf numFmtId="0" fontId="32" fillId="0" borderId="4" xfId="0" applyFont="1" applyBorder="1" applyAlignment="1">
      <alignment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wrapText="1"/>
    </xf>
    <xf numFmtId="0" fontId="24" fillId="2" borderId="5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2" fontId="35" fillId="0" borderId="4" xfId="0" applyNumberFormat="1" applyFont="1" applyBorder="1" applyAlignment="1">
      <alignment horizontal="center" wrapText="1"/>
    </xf>
    <xf numFmtId="3" fontId="23" fillId="0" borderId="4" xfId="0" applyNumberFormat="1" applyFont="1" applyBorder="1" applyAlignment="1">
      <alignment horizontal="center" vertical="center" wrapText="1"/>
    </xf>
    <xf numFmtId="2" fontId="35" fillId="0" borderId="0" xfId="0" applyNumberFormat="1" applyFont="1" applyAlignment="1">
      <alignment horizontal="center" wrapText="1"/>
    </xf>
    <xf numFmtId="0" fontId="38" fillId="0" borderId="0" xfId="0" applyFont="1" applyAlignment="1">
      <alignment vertical="center"/>
    </xf>
    <xf numFmtId="0" fontId="35" fillId="0" borderId="4" xfId="0" applyFont="1" applyBorder="1" applyAlignment="1">
      <alignment horizontal="left" vertical="center"/>
    </xf>
    <xf numFmtId="0" fontId="37" fillId="2" borderId="5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8" fillId="2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</cellXfs>
  <cellStyles count="96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Стиль 1" xfId="93"/>
    <cellStyle name="Тысячи [0]_Dbf_25" xfId="94"/>
    <cellStyle name="Тысячи_Dbf_25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9" zoomScale="75" zoomScaleNormal="75" workbookViewId="0">
      <selection activeCell="C30" sqref="C30"/>
    </sheetView>
  </sheetViews>
  <sheetFormatPr defaultRowHeight="18.75" x14ac:dyDescent="0.3"/>
  <cols>
    <col min="1" max="1" width="15" style="22" customWidth="1"/>
    <col min="2" max="2" width="37.7109375" style="22" customWidth="1"/>
    <col min="3" max="3" width="63.85546875" style="31" customWidth="1"/>
    <col min="4" max="4" width="16.5703125" style="22" customWidth="1"/>
    <col min="5" max="5" width="6.5703125" style="22" hidden="1" customWidth="1"/>
    <col min="6" max="6" width="14.85546875" style="40" customWidth="1"/>
    <col min="7" max="7" width="16.7109375" style="40" customWidth="1"/>
    <col min="8" max="8" width="38.5703125" style="31" customWidth="1"/>
    <col min="9" max="9" width="30.5703125" style="31" customWidth="1"/>
    <col min="10" max="10" width="25" style="31" customWidth="1"/>
    <col min="11" max="11" width="12" style="31" customWidth="1"/>
    <col min="12" max="12" width="10.140625" style="31" customWidth="1"/>
    <col min="13" max="16384" width="9.140625" style="31"/>
  </cols>
  <sheetData>
    <row r="1" spans="1:10" x14ac:dyDescent="0.3">
      <c r="A1" s="64"/>
      <c r="B1" s="64"/>
      <c r="C1" s="64"/>
      <c r="D1" s="64"/>
      <c r="E1" s="64"/>
      <c r="F1" s="22"/>
      <c r="G1" s="22"/>
      <c r="J1" s="22"/>
    </row>
    <row r="2" spans="1:10" ht="18" customHeight="1" x14ac:dyDescent="0.3">
      <c r="A2" s="65" t="s">
        <v>4</v>
      </c>
      <c r="B2" s="65"/>
      <c r="C2" s="65"/>
      <c r="D2" s="65"/>
      <c r="E2" s="65"/>
      <c r="F2" s="65"/>
      <c r="G2" s="65"/>
      <c r="H2" s="65"/>
      <c r="J2" s="22"/>
    </row>
    <row r="3" spans="1:10" x14ac:dyDescent="0.3">
      <c r="A3" s="66"/>
      <c r="B3" s="66"/>
      <c r="C3" s="66"/>
      <c r="D3" s="66"/>
      <c r="E3" s="66"/>
      <c r="F3" s="66"/>
      <c r="G3" s="66"/>
      <c r="H3" s="66"/>
    </row>
    <row r="4" spans="1:10" ht="15.75" customHeight="1" x14ac:dyDescent="0.3">
      <c r="A4" s="61" t="s">
        <v>0</v>
      </c>
      <c r="B4" s="21"/>
      <c r="C4" s="67" t="s">
        <v>1</v>
      </c>
      <c r="D4" s="61" t="s">
        <v>2</v>
      </c>
      <c r="E4" s="61"/>
      <c r="F4" s="61" t="s">
        <v>5</v>
      </c>
      <c r="G4" s="62" t="s">
        <v>81</v>
      </c>
      <c r="H4" s="61" t="s">
        <v>8</v>
      </c>
      <c r="I4" s="61" t="s">
        <v>9</v>
      </c>
      <c r="J4" s="61" t="s">
        <v>7</v>
      </c>
    </row>
    <row r="5" spans="1:10" ht="57" customHeight="1" x14ac:dyDescent="0.3">
      <c r="A5" s="61"/>
      <c r="B5" s="23"/>
      <c r="C5" s="67"/>
      <c r="D5" s="61"/>
      <c r="E5" s="61"/>
      <c r="F5" s="68"/>
      <c r="G5" s="63"/>
      <c r="H5" s="61"/>
      <c r="I5" s="61"/>
      <c r="J5" s="61"/>
    </row>
    <row r="6" spans="1:10" ht="26.25" customHeight="1" x14ac:dyDescent="0.3">
      <c r="A6" s="1">
        <v>1</v>
      </c>
      <c r="B6" s="2"/>
      <c r="C6" s="3">
        <v>3</v>
      </c>
      <c r="D6" s="1">
        <v>4</v>
      </c>
      <c r="E6" s="1"/>
      <c r="F6" s="2">
        <v>5</v>
      </c>
      <c r="G6" s="2">
        <v>6</v>
      </c>
      <c r="H6" s="1">
        <v>7</v>
      </c>
      <c r="I6" s="1">
        <v>8</v>
      </c>
      <c r="J6" s="1">
        <v>9</v>
      </c>
    </row>
    <row r="7" spans="1:10" ht="60.75" customHeight="1" x14ac:dyDescent="0.3">
      <c r="A7" s="28" t="s">
        <v>3</v>
      </c>
      <c r="B7" s="29" t="s">
        <v>47</v>
      </c>
      <c r="C7" s="24" t="s">
        <v>62</v>
      </c>
      <c r="D7" s="60" t="s">
        <v>14</v>
      </c>
      <c r="E7" s="60"/>
      <c r="F7" s="29">
        <v>100</v>
      </c>
      <c r="G7" s="29">
        <v>79120</v>
      </c>
      <c r="H7" s="30" t="s">
        <v>78</v>
      </c>
      <c r="I7" s="27" t="s">
        <v>15</v>
      </c>
      <c r="J7" s="32">
        <f>F7*G7</f>
        <v>7912000</v>
      </c>
    </row>
    <row r="8" spans="1:10" ht="54.75" customHeight="1" x14ac:dyDescent="0.3">
      <c r="A8" s="28" t="s">
        <v>12</v>
      </c>
      <c r="B8" s="33" t="s">
        <v>48</v>
      </c>
      <c r="C8" s="25" t="s">
        <v>63</v>
      </c>
      <c r="D8" s="60" t="s">
        <v>14</v>
      </c>
      <c r="E8" s="60"/>
      <c r="F8" s="34">
        <v>1</v>
      </c>
      <c r="G8" s="34">
        <v>44650</v>
      </c>
      <c r="H8" s="30" t="s">
        <v>78</v>
      </c>
      <c r="I8" s="27" t="s">
        <v>15</v>
      </c>
      <c r="J8" s="32">
        <f t="shared" ref="J8:J22" si="0">F8*G8</f>
        <v>44650</v>
      </c>
    </row>
    <row r="9" spans="1:10" ht="78.75" customHeight="1" x14ac:dyDescent="0.3">
      <c r="A9" s="28" t="s">
        <v>13</v>
      </c>
      <c r="B9" s="33" t="s">
        <v>57</v>
      </c>
      <c r="C9" s="24" t="s">
        <v>67</v>
      </c>
      <c r="D9" s="60" t="s">
        <v>14</v>
      </c>
      <c r="E9" s="60"/>
      <c r="F9" s="34">
        <v>52</v>
      </c>
      <c r="G9" s="34">
        <v>193250</v>
      </c>
      <c r="H9" s="30" t="s">
        <v>78</v>
      </c>
      <c r="I9" s="27" t="s">
        <v>15</v>
      </c>
      <c r="J9" s="32">
        <f t="shared" si="0"/>
        <v>10049000</v>
      </c>
    </row>
    <row r="10" spans="1:10" ht="110.25" customHeight="1" x14ac:dyDescent="0.3">
      <c r="A10" s="28" t="s">
        <v>28</v>
      </c>
      <c r="B10" s="33" t="s">
        <v>49</v>
      </c>
      <c r="C10" s="24" t="s">
        <v>66</v>
      </c>
      <c r="D10" s="60" t="s">
        <v>14</v>
      </c>
      <c r="E10" s="60"/>
      <c r="F10" s="29">
        <v>14</v>
      </c>
      <c r="G10" s="29">
        <v>18960</v>
      </c>
      <c r="H10" s="30" t="s">
        <v>78</v>
      </c>
      <c r="I10" s="27" t="s">
        <v>15</v>
      </c>
      <c r="J10" s="32">
        <f t="shared" si="0"/>
        <v>265440</v>
      </c>
    </row>
    <row r="11" spans="1:10" ht="110.25" customHeight="1" x14ac:dyDescent="0.3">
      <c r="A11" s="28" t="s">
        <v>29</v>
      </c>
      <c r="B11" s="33" t="s">
        <v>50</v>
      </c>
      <c r="C11" s="24" t="s">
        <v>65</v>
      </c>
      <c r="D11" s="60" t="s">
        <v>14</v>
      </c>
      <c r="E11" s="60"/>
      <c r="F11" s="34">
        <v>14</v>
      </c>
      <c r="G11" s="34">
        <v>18960</v>
      </c>
      <c r="H11" s="30" t="s">
        <v>78</v>
      </c>
      <c r="I11" s="27" t="s">
        <v>15</v>
      </c>
      <c r="J11" s="32">
        <f t="shared" si="0"/>
        <v>265440</v>
      </c>
    </row>
    <row r="12" spans="1:10" ht="110.25" customHeight="1" x14ac:dyDescent="0.3">
      <c r="A12" s="28" t="s">
        <v>30</v>
      </c>
      <c r="B12" s="33" t="s">
        <v>51</v>
      </c>
      <c r="C12" s="24" t="s">
        <v>64</v>
      </c>
      <c r="D12" s="60" t="s">
        <v>14</v>
      </c>
      <c r="E12" s="60"/>
      <c r="F12" s="34">
        <v>14</v>
      </c>
      <c r="G12" s="34">
        <v>42390</v>
      </c>
      <c r="H12" s="30" t="s">
        <v>78</v>
      </c>
      <c r="I12" s="27" t="s">
        <v>15</v>
      </c>
      <c r="J12" s="32">
        <f t="shared" si="0"/>
        <v>593460</v>
      </c>
    </row>
    <row r="13" spans="1:10" ht="110.25" customHeight="1" x14ac:dyDescent="0.3">
      <c r="A13" s="28" t="s">
        <v>31</v>
      </c>
      <c r="B13" s="33" t="s">
        <v>52</v>
      </c>
      <c r="C13" s="25" t="s">
        <v>68</v>
      </c>
      <c r="D13" s="60" t="s">
        <v>14</v>
      </c>
      <c r="E13" s="60"/>
      <c r="F13" s="34">
        <v>14</v>
      </c>
      <c r="G13" s="34">
        <v>39420</v>
      </c>
      <c r="H13" s="30" t="s">
        <v>78</v>
      </c>
      <c r="I13" s="27" t="s">
        <v>15</v>
      </c>
      <c r="J13" s="32">
        <f t="shared" si="0"/>
        <v>551880</v>
      </c>
    </row>
    <row r="14" spans="1:10" ht="110.25" customHeight="1" x14ac:dyDescent="0.3">
      <c r="A14" s="28" t="s">
        <v>32</v>
      </c>
      <c r="B14" s="33" t="s">
        <v>53</v>
      </c>
      <c r="C14" s="25" t="s">
        <v>69</v>
      </c>
      <c r="D14" s="60" t="s">
        <v>14</v>
      </c>
      <c r="E14" s="60"/>
      <c r="F14" s="34">
        <v>14</v>
      </c>
      <c r="G14" s="34">
        <v>37670</v>
      </c>
      <c r="H14" s="30" t="s">
        <v>78</v>
      </c>
      <c r="I14" s="27" t="s">
        <v>15</v>
      </c>
      <c r="J14" s="32">
        <f t="shared" si="0"/>
        <v>527380</v>
      </c>
    </row>
    <row r="15" spans="1:10" ht="110.25" customHeight="1" x14ac:dyDescent="0.3">
      <c r="A15" s="28" t="s">
        <v>33</v>
      </c>
      <c r="B15" s="35" t="s">
        <v>54</v>
      </c>
      <c r="C15" s="25" t="s">
        <v>70</v>
      </c>
      <c r="D15" s="60" t="s">
        <v>14</v>
      </c>
      <c r="E15" s="60"/>
      <c r="F15" s="34">
        <v>14</v>
      </c>
      <c r="G15" s="34">
        <v>43180</v>
      </c>
      <c r="H15" s="30" t="s">
        <v>78</v>
      </c>
      <c r="I15" s="27" t="s">
        <v>15</v>
      </c>
      <c r="J15" s="32">
        <f t="shared" si="0"/>
        <v>604520</v>
      </c>
    </row>
    <row r="16" spans="1:10" ht="110.25" customHeight="1" x14ac:dyDescent="0.3">
      <c r="A16" s="28" t="s">
        <v>34</v>
      </c>
      <c r="B16" s="35" t="s">
        <v>55</v>
      </c>
      <c r="C16" s="25" t="s">
        <v>71</v>
      </c>
      <c r="D16" s="60" t="s">
        <v>14</v>
      </c>
      <c r="E16" s="60"/>
      <c r="F16" s="34">
        <v>14</v>
      </c>
      <c r="G16" s="34">
        <v>39500</v>
      </c>
      <c r="H16" s="30" t="s">
        <v>78</v>
      </c>
      <c r="I16" s="27" t="s">
        <v>15</v>
      </c>
      <c r="J16" s="32">
        <f t="shared" si="0"/>
        <v>553000</v>
      </c>
    </row>
    <row r="17" spans="1:10" ht="110.25" customHeight="1" x14ac:dyDescent="0.3">
      <c r="A17" s="28" t="s">
        <v>35</v>
      </c>
      <c r="B17" s="35" t="s">
        <v>56</v>
      </c>
      <c r="C17" s="24" t="s">
        <v>72</v>
      </c>
      <c r="D17" s="60" t="s">
        <v>14</v>
      </c>
      <c r="E17" s="60"/>
      <c r="F17" s="34">
        <v>14</v>
      </c>
      <c r="G17" s="34">
        <v>42410</v>
      </c>
      <c r="H17" s="30" t="s">
        <v>78</v>
      </c>
      <c r="I17" s="27" t="s">
        <v>15</v>
      </c>
      <c r="J17" s="32">
        <f t="shared" si="0"/>
        <v>593740</v>
      </c>
    </row>
    <row r="18" spans="1:10" ht="110.25" customHeight="1" x14ac:dyDescent="0.3">
      <c r="A18" s="28" t="s">
        <v>36</v>
      </c>
      <c r="B18" s="35" t="s">
        <v>58</v>
      </c>
      <c r="C18" s="35" t="s">
        <v>77</v>
      </c>
      <c r="D18" s="60" t="s">
        <v>14</v>
      </c>
      <c r="E18" s="60"/>
      <c r="F18" s="34">
        <v>1</v>
      </c>
      <c r="G18" s="34">
        <v>245340</v>
      </c>
      <c r="H18" s="30" t="s">
        <v>79</v>
      </c>
      <c r="I18" s="27" t="s">
        <v>15</v>
      </c>
      <c r="J18" s="32">
        <f t="shared" si="0"/>
        <v>245340</v>
      </c>
    </row>
    <row r="19" spans="1:10" ht="110.25" customHeight="1" x14ac:dyDescent="0.3">
      <c r="A19" s="28" t="s">
        <v>37</v>
      </c>
      <c r="B19" s="33" t="s">
        <v>59</v>
      </c>
      <c r="C19" s="41" t="s">
        <v>76</v>
      </c>
      <c r="D19" s="60" t="s">
        <v>14</v>
      </c>
      <c r="E19" s="60"/>
      <c r="F19" s="34">
        <v>1</v>
      </c>
      <c r="G19" s="34">
        <v>670000</v>
      </c>
      <c r="H19" s="30" t="s">
        <v>79</v>
      </c>
      <c r="I19" s="27" t="s">
        <v>15</v>
      </c>
      <c r="J19" s="32">
        <f t="shared" si="0"/>
        <v>670000</v>
      </c>
    </row>
    <row r="20" spans="1:10" ht="110.25" customHeight="1" x14ac:dyDescent="0.3">
      <c r="A20" s="28" t="s">
        <v>38</v>
      </c>
      <c r="B20" s="33" t="s">
        <v>60</v>
      </c>
      <c r="C20" s="41" t="s">
        <v>73</v>
      </c>
      <c r="D20" s="60" t="s">
        <v>14</v>
      </c>
      <c r="E20" s="60"/>
      <c r="F20" s="34">
        <v>5</v>
      </c>
      <c r="G20" s="34">
        <v>359000</v>
      </c>
      <c r="H20" s="30" t="s">
        <v>80</v>
      </c>
      <c r="I20" s="27" t="s">
        <v>15</v>
      </c>
      <c r="J20" s="32">
        <f t="shared" si="0"/>
        <v>1795000</v>
      </c>
    </row>
    <row r="21" spans="1:10" ht="104.25" customHeight="1" x14ac:dyDescent="0.3">
      <c r="A21" s="28" t="s">
        <v>42</v>
      </c>
      <c r="B21" s="33" t="s">
        <v>45</v>
      </c>
      <c r="C21" s="26" t="s">
        <v>75</v>
      </c>
      <c r="D21" s="60" t="s">
        <v>14</v>
      </c>
      <c r="E21" s="60"/>
      <c r="F21" s="34">
        <v>10</v>
      </c>
      <c r="G21" s="34">
        <v>131500</v>
      </c>
      <c r="H21" s="30" t="s">
        <v>78</v>
      </c>
      <c r="I21" s="27" t="s">
        <v>15</v>
      </c>
      <c r="J21" s="32">
        <f t="shared" si="0"/>
        <v>1315000</v>
      </c>
    </row>
    <row r="22" spans="1:10" ht="119.25" customHeight="1" x14ac:dyDescent="0.3">
      <c r="A22" s="28" t="s">
        <v>44</v>
      </c>
      <c r="B22" s="33" t="s">
        <v>61</v>
      </c>
      <c r="C22" s="26" t="s">
        <v>74</v>
      </c>
      <c r="D22" s="60" t="s">
        <v>14</v>
      </c>
      <c r="E22" s="60"/>
      <c r="F22" s="34">
        <v>120</v>
      </c>
      <c r="G22" s="34">
        <v>70000</v>
      </c>
      <c r="H22" s="30" t="s">
        <v>78</v>
      </c>
      <c r="I22" s="27" t="s">
        <v>15</v>
      </c>
      <c r="J22" s="32">
        <f t="shared" si="0"/>
        <v>8400000</v>
      </c>
    </row>
    <row r="23" spans="1:10" ht="86.25" customHeight="1" x14ac:dyDescent="0.3">
      <c r="A23" s="36"/>
      <c r="B23" s="36"/>
      <c r="C23" s="27"/>
      <c r="D23" s="36"/>
      <c r="E23" s="36"/>
      <c r="F23" s="37"/>
      <c r="G23" s="37"/>
      <c r="H23" s="35"/>
      <c r="I23" s="35"/>
      <c r="J23" s="38">
        <f>SUM(J7:J22)</f>
        <v>34385850</v>
      </c>
    </row>
    <row r="25" spans="1:10" ht="61.5" customHeight="1" x14ac:dyDescent="0.3">
      <c r="C25" s="39" t="s">
        <v>43</v>
      </c>
    </row>
    <row r="27" spans="1:10" x14ac:dyDescent="0.3">
      <c r="B27" s="57" t="s">
        <v>82</v>
      </c>
    </row>
  </sheetData>
  <mergeCells count="27">
    <mergeCell ref="A1:E1"/>
    <mergeCell ref="A2:H3"/>
    <mergeCell ref="A4:A5"/>
    <mergeCell ref="C4:C5"/>
    <mergeCell ref="D4:D5"/>
    <mergeCell ref="E4:E5"/>
    <mergeCell ref="F4:F5"/>
    <mergeCell ref="D16:E16"/>
    <mergeCell ref="D17:E17"/>
    <mergeCell ref="H4:H5"/>
    <mergeCell ref="I4:I5"/>
    <mergeCell ref="J4:J5"/>
    <mergeCell ref="D7:E7"/>
    <mergeCell ref="D8:E8"/>
    <mergeCell ref="D9:E9"/>
    <mergeCell ref="D10:E10"/>
    <mergeCell ref="D11:E11"/>
    <mergeCell ref="G4:G5"/>
    <mergeCell ref="D12:E12"/>
    <mergeCell ref="D13:E13"/>
    <mergeCell ref="D14:E14"/>
    <mergeCell ref="D15:E15"/>
    <mergeCell ref="D18:E18"/>
    <mergeCell ref="D19:E19"/>
    <mergeCell ref="D20:E20"/>
    <mergeCell ref="D21:E21"/>
    <mergeCell ref="D22:E2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view="pageBreakPreview" zoomScale="50" zoomScaleNormal="100" zoomScaleSheetLayoutView="50" workbookViewId="0">
      <selection activeCell="D7" sqref="D7"/>
    </sheetView>
  </sheetViews>
  <sheetFormatPr defaultRowHeight="23.25" x14ac:dyDescent="0.35"/>
  <cols>
    <col min="1" max="1" width="15" style="42" customWidth="1"/>
    <col min="2" max="2" width="37.5703125" style="42" customWidth="1"/>
    <col min="3" max="3" width="70.140625" style="42" hidden="1" customWidth="1"/>
    <col min="4" max="4" width="71.42578125" style="43" customWidth="1"/>
    <col min="5" max="5" width="18.85546875" style="42" customWidth="1"/>
    <col min="6" max="6" width="6.5703125" style="42" hidden="1" customWidth="1"/>
    <col min="7" max="7" width="25" style="56" customWidth="1"/>
    <col min="8" max="8" width="27.85546875" style="56" hidden="1" customWidth="1"/>
    <col min="9" max="9" width="56.5703125" style="43" customWidth="1"/>
    <col min="10" max="10" width="37.28515625" style="43" customWidth="1"/>
    <col min="11" max="11" width="21.42578125" style="43" customWidth="1"/>
    <col min="12" max="12" width="33.140625" style="43" customWidth="1"/>
    <col min="13" max="13" width="12" style="43" customWidth="1"/>
    <col min="14" max="14" width="10.140625" style="43" customWidth="1"/>
    <col min="15" max="16384" width="9.140625" style="43"/>
  </cols>
  <sheetData>
    <row r="1" spans="1:12" x14ac:dyDescent="0.35">
      <c r="A1" s="70"/>
      <c r="B1" s="70"/>
      <c r="C1" s="70"/>
      <c r="D1" s="70"/>
      <c r="E1" s="70"/>
      <c r="F1" s="70"/>
      <c r="G1" s="42"/>
      <c r="H1" s="42"/>
      <c r="K1" s="70"/>
      <c r="L1" s="70"/>
    </row>
    <row r="2" spans="1:12" ht="18" customHeight="1" x14ac:dyDescent="0.35">
      <c r="A2" s="69" t="s">
        <v>4</v>
      </c>
      <c r="B2" s="69"/>
      <c r="C2" s="69"/>
      <c r="D2" s="69"/>
      <c r="E2" s="69"/>
      <c r="F2" s="69"/>
      <c r="G2" s="69"/>
      <c r="H2" s="69"/>
      <c r="I2" s="69"/>
      <c r="K2" s="70" t="s">
        <v>11</v>
      </c>
      <c r="L2" s="70"/>
    </row>
    <row r="3" spans="1:12" x14ac:dyDescent="0.35">
      <c r="A3" s="71"/>
      <c r="B3" s="71"/>
      <c r="C3" s="71"/>
      <c r="D3" s="71"/>
      <c r="E3" s="71"/>
      <c r="F3" s="71"/>
      <c r="G3" s="71"/>
      <c r="H3" s="71"/>
      <c r="I3" s="71"/>
    </row>
    <row r="4" spans="1:12" ht="15.75" customHeight="1" x14ac:dyDescent="0.35">
      <c r="A4" s="72" t="s">
        <v>0</v>
      </c>
      <c r="B4" s="72" t="s">
        <v>6</v>
      </c>
      <c r="C4" s="4"/>
      <c r="D4" s="74" t="s">
        <v>1</v>
      </c>
      <c r="E4" s="72" t="s">
        <v>2</v>
      </c>
      <c r="F4" s="72"/>
      <c r="G4" s="72" t="s">
        <v>5</v>
      </c>
      <c r="H4" s="4"/>
      <c r="I4" s="72" t="s">
        <v>8</v>
      </c>
      <c r="J4" s="72" t="s">
        <v>9</v>
      </c>
      <c r="K4" s="73" t="s">
        <v>10</v>
      </c>
      <c r="L4" s="72" t="s">
        <v>7</v>
      </c>
    </row>
    <row r="5" spans="1:12" ht="57" customHeight="1" x14ac:dyDescent="0.35">
      <c r="A5" s="72"/>
      <c r="B5" s="73"/>
      <c r="C5" s="5"/>
      <c r="D5" s="74"/>
      <c r="E5" s="72"/>
      <c r="F5" s="72"/>
      <c r="G5" s="73"/>
      <c r="H5" s="5"/>
      <c r="I5" s="72"/>
      <c r="J5" s="72"/>
      <c r="K5" s="73"/>
      <c r="L5" s="72"/>
    </row>
    <row r="6" spans="1:12" ht="26.25" customHeight="1" x14ac:dyDescent="0.35">
      <c r="A6" s="44">
        <v>1</v>
      </c>
      <c r="B6" s="45">
        <v>2</v>
      </c>
      <c r="C6" s="45"/>
      <c r="D6" s="46">
        <v>3</v>
      </c>
      <c r="E6" s="44">
        <v>4</v>
      </c>
      <c r="F6" s="44"/>
      <c r="G6" s="45">
        <v>5</v>
      </c>
      <c r="H6" s="45"/>
      <c r="I6" s="44">
        <v>6</v>
      </c>
      <c r="J6" s="44">
        <v>7</v>
      </c>
      <c r="K6" s="45">
        <v>8</v>
      </c>
      <c r="L6" s="44">
        <v>9</v>
      </c>
    </row>
    <row r="7" spans="1:12" ht="180.75" customHeight="1" x14ac:dyDescent="0.35">
      <c r="A7" s="47" t="s">
        <v>3</v>
      </c>
      <c r="B7" s="59" t="s">
        <v>46</v>
      </c>
      <c r="C7" s="48" t="s">
        <v>47</v>
      </c>
      <c r="D7" s="58" t="s">
        <v>87</v>
      </c>
      <c r="E7" s="75" t="s">
        <v>84</v>
      </c>
      <c r="F7" s="76"/>
      <c r="G7" s="48">
        <v>1</v>
      </c>
      <c r="H7" s="48">
        <v>79120</v>
      </c>
      <c r="I7" s="49" t="s">
        <v>83</v>
      </c>
      <c r="J7" s="50" t="s">
        <v>85</v>
      </c>
      <c r="K7" s="50">
        <v>0</v>
      </c>
      <c r="L7" s="51">
        <v>2541000</v>
      </c>
    </row>
    <row r="8" spans="1:12" ht="48.75" customHeight="1" x14ac:dyDescent="0.35">
      <c r="A8" s="52"/>
      <c r="B8" s="52"/>
      <c r="C8" s="52"/>
      <c r="D8" s="50"/>
      <c r="E8" s="52"/>
      <c r="F8" s="52"/>
      <c r="G8" s="54"/>
      <c r="H8" s="54"/>
      <c r="I8" s="53"/>
      <c r="J8" s="53"/>
      <c r="K8" s="53"/>
      <c r="L8" s="55">
        <f>SUM(L7:L7)</f>
        <v>2541000</v>
      </c>
    </row>
    <row r="10" spans="1:12" ht="61.5" customHeight="1" x14ac:dyDescent="0.35">
      <c r="A10" s="69" t="s">
        <v>86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2" spans="1:12" x14ac:dyDescent="0.35">
      <c r="B12" s="57" t="s">
        <v>82</v>
      </c>
    </row>
  </sheetData>
  <mergeCells count="16">
    <mergeCell ref="A10:L10"/>
    <mergeCell ref="K1:L1"/>
    <mergeCell ref="A2:I3"/>
    <mergeCell ref="K2:L2"/>
    <mergeCell ref="A4:A5"/>
    <mergeCell ref="B4:B5"/>
    <mergeCell ref="D4:D5"/>
    <mergeCell ref="E4:E5"/>
    <mergeCell ref="F4:F5"/>
    <mergeCell ref="G4:G5"/>
    <mergeCell ref="I4:I5"/>
    <mergeCell ref="J4:J5"/>
    <mergeCell ref="K4:K5"/>
    <mergeCell ref="L4:L5"/>
    <mergeCell ref="E7:F7"/>
    <mergeCell ref="A1:F1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15" style="6" customWidth="1"/>
    <col min="2" max="2" width="59.7109375" style="8" customWidth="1"/>
    <col min="3" max="3" width="6.5703125" style="6" hidden="1" customWidth="1"/>
    <col min="4" max="4" width="11.140625" style="20" hidden="1" customWidth="1"/>
    <col min="5" max="5" width="22.5703125" style="8" hidden="1" customWidth="1"/>
    <col min="6" max="12" width="12.85546875" style="8" customWidth="1"/>
    <col min="13" max="16384" width="9.140625" style="8"/>
  </cols>
  <sheetData>
    <row r="1" spans="1:12" x14ac:dyDescent="0.2">
      <c r="A1" s="78"/>
      <c r="B1" s="78"/>
      <c r="C1" s="78"/>
      <c r="D1" s="6"/>
      <c r="E1" s="7"/>
    </row>
    <row r="2" spans="1:12" ht="18" customHeight="1" x14ac:dyDescent="0.2">
      <c r="A2" s="79" t="s">
        <v>4</v>
      </c>
      <c r="B2" s="79"/>
      <c r="C2" s="79"/>
      <c r="D2" s="79"/>
      <c r="E2" s="7"/>
    </row>
    <row r="3" spans="1:12" x14ac:dyDescent="0.2">
      <c r="A3" s="80"/>
      <c r="B3" s="80"/>
      <c r="C3" s="80"/>
      <c r="D3" s="80"/>
    </row>
    <row r="4" spans="1:12" ht="15.75" customHeight="1" x14ac:dyDescent="0.2">
      <c r="A4" s="77" t="s">
        <v>0</v>
      </c>
      <c r="B4" s="81" t="s">
        <v>1</v>
      </c>
      <c r="C4" s="77"/>
      <c r="D4" s="77" t="s">
        <v>5</v>
      </c>
      <c r="E4" s="77" t="s">
        <v>7</v>
      </c>
      <c r="F4" s="17"/>
      <c r="G4" s="17"/>
      <c r="H4" s="17"/>
      <c r="I4" s="17"/>
      <c r="J4" s="17"/>
      <c r="K4" s="17"/>
      <c r="L4" s="17"/>
    </row>
    <row r="5" spans="1:12" ht="25.5" customHeight="1" x14ac:dyDescent="0.2">
      <c r="A5" s="77"/>
      <c r="B5" s="81"/>
      <c r="C5" s="77"/>
      <c r="D5" s="82"/>
      <c r="E5" s="77"/>
      <c r="F5" s="17"/>
      <c r="G5" s="17"/>
      <c r="H5" s="17"/>
      <c r="I5" s="17"/>
      <c r="J5" s="17"/>
      <c r="K5" s="17"/>
      <c r="L5" s="17"/>
    </row>
    <row r="6" spans="1:12" ht="48" customHeight="1" x14ac:dyDescent="0.2">
      <c r="A6" s="9" t="s">
        <v>3</v>
      </c>
      <c r="B6" s="10" t="s">
        <v>16</v>
      </c>
      <c r="C6" s="11"/>
      <c r="D6" s="11">
        <v>20</v>
      </c>
      <c r="E6" s="12">
        <v>2500000</v>
      </c>
      <c r="F6" s="17"/>
      <c r="G6" s="17"/>
      <c r="H6" s="17"/>
      <c r="I6" s="17"/>
      <c r="J6" s="17"/>
      <c r="K6" s="17"/>
      <c r="L6" s="17"/>
    </row>
    <row r="7" spans="1:12" ht="22.5" customHeight="1" x14ac:dyDescent="0.2">
      <c r="A7" s="9" t="s">
        <v>12</v>
      </c>
      <c r="B7" s="13" t="s">
        <v>17</v>
      </c>
      <c r="C7" s="11"/>
      <c r="D7" s="14">
        <v>10</v>
      </c>
      <c r="E7" s="12">
        <v>3850000</v>
      </c>
      <c r="F7" s="17"/>
      <c r="G7" s="17"/>
      <c r="H7" s="17"/>
      <c r="I7" s="17"/>
      <c r="J7" s="17"/>
      <c r="K7" s="17"/>
      <c r="L7" s="17"/>
    </row>
    <row r="8" spans="1:12" ht="22.5" customHeight="1" x14ac:dyDescent="0.2">
      <c r="A8" s="9" t="s">
        <v>13</v>
      </c>
      <c r="B8" s="10" t="s">
        <v>18</v>
      </c>
      <c r="C8" s="11"/>
      <c r="D8" s="14">
        <v>20</v>
      </c>
      <c r="E8" s="12">
        <v>2600000</v>
      </c>
      <c r="F8" s="17"/>
      <c r="G8" s="17"/>
      <c r="H8" s="17"/>
      <c r="I8" s="17"/>
      <c r="J8" s="17"/>
      <c r="K8" s="17"/>
      <c r="L8" s="17"/>
    </row>
    <row r="9" spans="1:12" ht="26.25" customHeight="1" x14ac:dyDescent="0.2">
      <c r="A9" s="9" t="s">
        <v>28</v>
      </c>
      <c r="B9" s="10" t="s">
        <v>20</v>
      </c>
      <c r="C9" s="11"/>
      <c r="D9" s="11">
        <v>50</v>
      </c>
      <c r="E9" s="12">
        <v>3950000</v>
      </c>
      <c r="F9" s="17"/>
      <c r="G9" s="17"/>
      <c r="H9" s="17"/>
      <c r="I9" s="17"/>
      <c r="J9" s="17"/>
      <c r="K9" s="17"/>
      <c r="L9" s="17"/>
    </row>
    <row r="10" spans="1:12" ht="48" customHeight="1" x14ac:dyDescent="0.2">
      <c r="A10" s="9" t="s">
        <v>29</v>
      </c>
      <c r="B10" s="10" t="s">
        <v>19</v>
      </c>
      <c r="C10" s="11"/>
      <c r="D10" s="14">
        <v>20</v>
      </c>
      <c r="E10" s="12">
        <v>360000</v>
      </c>
      <c r="F10" s="17"/>
      <c r="G10" s="17"/>
      <c r="H10" s="17"/>
      <c r="I10" s="17"/>
      <c r="J10" s="17"/>
      <c r="K10" s="17"/>
      <c r="L10" s="17"/>
    </row>
    <row r="11" spans="1:12" ht="48" customHeight="1" x14ac:dyDescent="0.2">
      <c r="A11" s="9" t="s">
        <v>30</v>
      </c>
      <c r="B11" s="10" t="s">
        <v>21</v>
      </c>
      <c r="C11" s="11"/>
      <c r="D11" s="14">
        <v>20</v>
      </c>
      <c r="E11" s="12">
        <v>360000</v>
      </c>
      <c r="F11" s="17"/>
      <c r="G11" s="17"/>
      <c r="H11" s="17"/>
      <c r="I11" s="17"/>
      <c r="J11" s="17"/>
      <c r="K11" s="17"/>
      <c r="L11" s="17"/>
    </row>
    <row r="12" spans="1:12" ht="36" customHeight="1" x14ac:dyDescent="0.2">
      <c r="A12" s="9" t="s">
        <v>31</v>
      </c>
      <c r="B12" s="13" t="s">
        <v>22</v>
      </c>
      <c r="C12" s="11"/>
      <c r="D12" s="14">
        <v>12</v>
      </c>
      <c r="E12" s="12">
        <v>475200</v>
      </c>
      <c r="F12" s="17"/>
      <c r="G12" s="17"/>
      <c r="H12" s="17"/>
      <c r="I12" s="17"/>
      <c r="J12" s="17"/>
      <c r="K12" s="17"/>
      <c r="L12" s="17"/>
    </row>
    <row r="13" spans="1:12" ht="30" customHeight="1" x14ac:dyDescent="0.2">
      <c r="A13" s="9" t="s">
        <v>32</v>
      </c>
      <c r="B13" s="13" t="s">
        <v>23</v>
      </c>
      <c r="C13" s="11"/>
      <c r="D13" s="14">
        <v>12</v>
      </c>
      <c r="E13" s="12">
        <v>434400</v>
      </c>
      <c r="F13" s="17"/>
      <c r="G13" s="17"/>
      <c r="H13" s="17"/>
      <c r="I13" s="17"/>
      <c r="J13" s="17"/>
      <c r="K13" s="17"/>
      <c r="L13" s="17"/>
    </row>
    <row r="14" spans="1:12" ht="31.5" customHeight="1" x14ac:dyDescent="0.2">
      <c r="A14" s="9" t="s">
        <v>33</v>
      </c>
      <c r="B14" s="13" t="s">
        <v>24</v>
      </c>
      <c r="C14" s="11"/>
      <c r="D14" s="14">
        <v>12</v>
      </c>
      <c r="E14" s="12">
        <v>434400</v>
      </c>
      <c r="F14" s="17"/>
      <c r="G14" s="17"/>
      <c r="H14" s="17"/>
      <c r="I14" s="17"/>
      <c r="J14" s="17"/>
      <c r="K14" s="17"/>
      <c r="L14" s="17"/>
    </row>
    <row r="15" spans="1:12" ht="32.25" customHeight="1" x14ac:dyDescent="0.2">
      <c r="A15" s="9" t="s">
        <v>34</v>
      </c>
      <c r="B15" s="13" t="s">
        <v>25</v>
      </c>
      <c r="C15" s="11"/>
      <c r="D15" s="14">
        <v>12</v>
      </c>
      <c r="E15" s="12">
        <v>475200</v>
      </c>
      <c r="F15" s="17"/>
      <c r="G15" s="17"/>
      <c r="H15" s="17"/>
      <c r="I15" s="17"/>
      <c r="J15" s="17"/>
      <c r="K15" s="17"/>
      <c r="L15" s="17"/>
    </row>
    <row r="16" spans="1:12" ht="48" customHeight="1" x14ac:dyDescent="0.2">
      <c r="A16" s="9" t="s">
        <v>35</v>
      </c>
      <c r="B16" s="13" t="s">
        <v>26</v>
      </c>
      <c r="C16" s="11"/>
      <c r="D16" s="14">
        <v>12</v>
      </c>
      <c r="E16" s="12">
        <v>434400</v>
      </c>
      <c r="F16" s="17"/>
      <c r="G16" s="17"/>
      <c r="H16" s="17"/>
      <c r="I16" s="17"/>
      <c r="J16" s="17"/>
      <c r="K16" s="17"/>
      <c r="L16" s="17"/>
    </row>
    <row r="17" spans="1:12" ht="39" customHeight="1" x14ac:dyDescent="0.2">
      <c r="A17" s="9" t="s">
        <v>36</v>
      </c>
      <c r="B17" s="10" t="s">
        <v>27</v>
      </c>
      <c r="C17" s="11"/>
      <c r="D17" s="14">
        <v>12</v>
      </c>
      <c r="E17" s="12">
        <v>475200</v>
      </c>
      <c r="F17" s="17"/>
      <c r="G17" s="17"/>
      <c r="H17" s="17"/>
      <c r="I17" s="17"/>
      <c r="J17" s="17"/>
      <c r="K17" s="17"/>
      <c r="L17" s="17"/>
    </row>
    <row r="18" spans="1:12" ht="36" customHeight="1" x14ac:dyDescent="0.2">
      <c r="A18" s="9" t="s">
        <v>37</v>
      </c>
      <c r="B18" s="15" t="s">
        <v>40</v>
      </c>
      <c r="C18" s="11"/>
      <c r="D18" s="14">
        <v>12</v>
      </c>
      <c r="E18" s="12">
        <v>335550</v>
      </c>
      <c r="F18" s="17"/>
      <c r="G18" s="17"/>
      <c r="H18" s="17"/>
      <c r="I18" s="17"/>
      <c r="J18" s="17"/>
      <c r="K18" s="17"/>
      <c r="L18" s="17"/>
    </row>
    <row r="19" spans="1:12" ht="32.25" customHeight="1" x14ac:dyDescent="0.2">
      <c r="A19" s="9" t="s">
        <v>38</v>
      </c>
      <c r="B19" s="15" t="s">
        <v>41</v>
      </c>
      <c r="C19" s="11"/>
      <c r="D19" s="14">
        <v>10</v>
      </c>
      <c r="E19" s="12">
        <v>285000</v>
      </c>
      <c r="F19" s="17"/>
      <c r="G19" s="17"/>
      <c r="H19" s="17"/>
      <c r="I19" s="17"/>
      <c r="J19" s="17"/>
      <c r="K19" s="17"/>
      <c r="L19" s="17"/>
    </row>
    <row r="20" spans="1:12" ht="34.5" customHeight="1" x14ac:dyDescent="0.2">
      <c r="A20" s="9" t="s">
        <v>42</v>
      </c>
      <c r="B20" s="15" t="s">
        <v>39</v>
      </c>
      <c r="C20" s="11"/>
      <c r="D20" s="14">
        <v>1</v>
      </c>
      <c r="E20" s="12">
        <v>30650</v>
      </c>
      <c r="F20" s="17"/>
      <c r="G20" s="17"/>
      <c r="H20" s="17"/>
      <c r="I20" s="17"/>
      <c r="J20" s="17"/>
      <c r="K20" s="17"/>
      <c r="L20" s="17"/>
    </row>
    <row r="21" spans="1:12" ht="48" hidden="1" customHeight="1" x14ac:dyDescent="0.2">
      <c r="A21" s="16"/>
      <c r="B21" s="17"/>
      <c r="C21" s="16"/>
      <c r="D21" s="18"/>
      <c r="E21" s="19">
        <f>SUM(E6:E20)</f>
        <v>17000000</v>
      </c>
      <c r="F21" s="17"/>
      <c r="G21" s="17"/>
      <c r="H21" s="17"/>
      <c r="I21" s="17"/>
      <c r="J21" s="17"/>
      <c r="K21" s="17"/>
      <c r="L21" s="17"/>
    </row>
  </sheetData>
  <mergeCells count="7">
    <mergeCell ref="E4:E5"/>
    <mergeCell ref="A1:C1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Лист3</vt:lpstr>
      <vt:lpstr>Лист5</vt:lpstr>
    </vt:vector>
  </TitlesOfParts>
  <Company>User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2020-02-21T06:25:34Z</cp:lastPrinted>
  <dcterms:created xsi:type="dcterms:W3CDTF">2011-02-22T09:54:56Z</dcterms:created>
  <dcterms:modified xsi:type="dcterms:W3CDTF">2020-02-21T06:25:44Z</dcterms:modified>
</cp:coreProperties>
</file>